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20" windowWidth="19815" windowHeight="688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3" i="1"/>
  <c r="H4" s="1"/>
  <c r="E6" s="1"/>
  <c r="H2"/>
</calcChain>
</file>

<file path=xl/sharedStrings.xml><?xml version="1.0" encoding="utf-8"?>
<sst xmlns="http://schemas.openxmlformats.org/spreadsheetml/2006/main" count="22" uniqueCount="20">
  <si>
    <t>CEDVACS18000</t>
  </si>
  <si>
    <t>Conector Doble Vía Bimetálico, Al - Cu, 70 / 35 mm2</t>
  </si>
  <si>
    <t>Und</t>
  </si>
  <si>
    <t>% variacion de precio de conectores</t>
  </si>
  <si>
    <t>CEDVACS53000</t>
  </si>
  <si>
    <t>Conector Doble Vía Bimetálico, Al - Cu, 10-35 mm2</t>
  </si>
  <si>
    <t>CEDVACS71000</t>
  </si>
  <si>
    <t>Conector Doble Vía Bimetálico, Al - Cu, 10-50 / 2.5-10 mm2</t>
  </si>
  <si>
    <t>CODIGO</t>
  </si>
  <si>
    <t>DESCRIPCION</t>
  </si>
  <si>
    <t>UNIDAD</t>
  </si>
  <si>
    <t>EMPRESA</t>
  </si>
  <si>
    <t>SUSTENTO</t>
  </si>
  <si>
    <t>VARIACION</t>
  </si>
  <si>
    <t>CANTIDAD</t>
  </si>
  <si>
    <t>Electro Ucayali</t>
  </si>
  <si>
    <t>Hidrandina</t>
  </si>
  <si>
    <t>Contrato N° G-058-2009</t>
  </si>
  <si>
    <t>Orden de Compra N° 3210004765</t>
  </si>
  <si>
    <t>Variación Promedio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</si>
</sst>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1" applyNumberFormat="1" applyFont="1"/>
    <xf numFmtId="2" fontId="0" fillId="0" borderId="0" xfId="0" applyNumberFormat="1" applyAlignment="1">
      <alignment horizontal="right"/>
    </xf>
    <xf numFmtId="10" fontId="0" fillId="0" borderId="0" xfId="2" applyNumberFormat="1" applyFont="1"/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10" fontId="0" fillId="0" borderId="1" xfId="2" applyNumberFormat="1" applyFont="1" applyBorder="1"/>
    <xf numFmtId="0" fontId="2" fillId="0" borderId="1" xfId="0" applyFont="1" applyBorder="1" applyAlignment="1">
      <alignment horizontal="left"/>
    </xf>
    <xf numFmtId="10" fontId="2" fillId="0" borderId="1" xfId="2" applyNumberFormat="1" applyFont="1" applyBorder="1"/>
    <xf numFmtId="43" fontId="0" fillId="0" borderId="1" xfId="0" applyNumberForma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</cellXfs>
  <cellStyles count="3">
    <cellStyle name="Millares" xfId="1" builtinId="3"/>
    <cellStyle name="Normal" xfId="0" builtinId="0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zoomScaleNormal="100" workbookViewId="0">
      <selection activeCell="E6" sqref="E6"/>
    </sheetView>
  </sheetViews>
  <sheetFormatPr baseColWidth="10" defaultRowHeight="15"/>
  <cols>
    <col min="1" max="1" width="15" customWidth="1"/>
    <col min="2" max="2" width="52" customWidth="1"/>
    <col min="3" max="3" width="8.140625" customWidth="1"/>
    <col min="4" max="4" width="6.140625" customWidth="1"/>
    <col min="5" max="5" width="5.42578125" customWidth="1"/>
    <col min="6" max="6" width="15.85546875" customWidth="1"/>
    <col min="7" max="7" width="31.28515625" bestFit="1" customWidth="1"/>
    <col min="8" max="8" width="12.28515625" customWidth="1"/>
    <col min="9" max="9" width="11.85546875" bestFit="1" customWidth="1"/>
  </cols>
  <sheetData>
    <row r="1" spans="1:9">
      <c r="A1" s="4" t="s">
        <v>8</v>
      </c>
      <c r="B1" s="4" t="s">
        <v>9</v>
      </c>
      <c r="C1" s="4" t="s">
        <v>10</v>
      </c>
      <c r="D1" s="4">
        <v>2007</v>
      </c>
      <c r="E1" s="5">
        <v>2011</v>
      </c>
      <c r="F1" s="4" t="s">
        <v>11</v>
      </c>
      <c r="G1" s="4" t="s">
        <v>12</v>
      </c>
      <c r="H1" s="4" t="s">
        <v>13</v>
      </c>
      <c r="I1" s="4" t="s">
        <v>14</v>
      </c>
    </row>
    <row r="2" spans="1:9">
      <c r="A2" s="6" t="s">
        <v>4</v>
      </c>
      <c r="B2" s="6" t="s">
        <v>5</v>
      </c>
      <c r="C2" s="6" t="s">
        <v>2</v>
      </c>
      <c r="D2" s="7">
        <v>1.03</v>
      </c>
      <c r="E2" s="8">
        <v>0.79</v>
      </c>
      <c r="F2" s="6" t="s">
        <v>15</v>
      </c>
      <c r="G2" s="9" t="s">
        <v>17</v>
      </c>
      <c r="H2" s="10">
        <f>ROUND((E2/D2)-1,4)</f>
        <v>-0.23300000000000001</v>
      </c>
      <c r="I2" s="7">
        <v>500</v>
      </c>
    </row>
    <row r="3" spans="1:9">
      <c r="A3" s="6" t="s">
        <v>6</v>
      </c>
      <c r="B3" s="6" t="s">
        <v>7</v>
      </c>
      <c r="C3" s="6" t="s">
        <v>2</v>
      </c>
      <c r="D3" s="7">
        <v>0.79</v>
      </c>
      <c r="E3" s="8">
        <v>0.46</v>
      </c>
      <c r="F3" s="6" t="s">
        <v>16</v>
      </c>
      <c r="G3" s="9" t="s">
        <v>18</v>
      </c>
      <c r="H3" s="10">
        <f>ROUND((E3/D3)-1,4)</f>
        <v>-0.41770000000000002</v>
      </c>
      <c r="I3" s="7">
        <v>13000</v>
      </c>
    </row>
    <row r="4" spans="1:9">
      <c r="D4" s="1"/>
      <c r="E4" s="2"/>
      <c r="G4" s="11" t="s">
        <v>19</v>
      </c>
      <c r="H4" s="12">
        <f>ROUND(AVERAGE(H2:H3),4)</f>
        <v>-0.32540000000000002</v>
      </c>
      <c r="I4" s="1"/>
    </row>
    <row r="6" spans="1:9" ht="12.75" customHeight="1">
      <c r="A6" s="6" t="s">
        <v>0</v>
      </c>
      <c r="B6" s="6" t="s">
        <v>1</v>
      </c>
      <c r="C6" s="6" t="s">
        <v>2</v>
      </c>
      <c r="D6" s="7">
        <v>1.0900000000000001</v>
      </c>
      <c r="E6" s="13">
        <f>ROUND((1+H4)*D6,2)</f>
        <v>0.74</v>
      </c>
      <c r="F6" s="14" t="s">
        <v>3</v>
      </c>
      <c r="G6" s="15"/>
      <c r="H6" s="3"/>
      <c r="I6" s="1"/>
    </row>
  </sheetData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Cenergia</dc:creator>
  <cp:lastModifiedBy>Cenergia</cp:lastModifiedBy>
  <cp:lastPrinted>2011-08-22T20:14:35Z</cp:lastPrinted>
  <dcterms:created xsi:type="dcterms:W3CDTF">2011-08-22T19:47:17Z</dcterms:created>
  <dcterms:modified xsi:type="dcterms:W3CDTF">2011-08-22T20:14:37Z</dcterms:modified>
</cp:coreProperties>
</file>